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22" i="2" l="1"/>
</calcChain>
</file>

<file path=xl/sharedStrings.xml><?xml version="1.0" encoding="utf-8"?>
<sst xmlns="http://schemas.openxmlformats.org/spreadsheetml/2006/main" count="144" uniqueCount="63">
  <si>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</si>
  <si>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</si>
  <si>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</si>
  <si>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</si>
  <si>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</si>
  <si>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</si>
  <si>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</si>
  <si>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</si>
  <si>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</si>
  <si>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КГ</t>
  </si>
  <si>
    <t>ШТ</t>
  </si>
  <si>
    <t>1001240429</t>
  </si>
  <si>
    <t xml:space="preserve">АСБОБУМАГА 1,5 ММ                                                                  </t>
  </si>
  <si>
    <t>1001240562</t>
  </si>
  <si>
    <t xml:space="preserve">ПЛАСТИНА ПФ 10 ГУБЧАТАЯ                                                            </t>
  </si>
  <si>
    <t>1001240218</t>
  </si>
  <si>
    <t>РЕМЕНЬ Б-3750</t>
  </si>
  <si>
    <t>НАБИВКА АПР 31 12ММ</t>
  </si>
  <si>
    <t>1090702</t>
  </si>
  <si>
    <t>1001240200</t>
  </si>
  <si>
    <t>РЕМЕНЬ 3000</t>
  </si>
  <si>
    <t>1041526</t>
  </si>
  <si>
    <t>1001240205</t>
  </si>
  <si>
    <t>РЕМЕНЬ А-1400</t>
  </si>
  <si>
    <t>1041530</t>
  </si>
  <si>
    <t>1001240221</t>
  </si>
  <si>
    <t>РЕМЕНЬ В-1900</t>
  </si>
  <si>
    <t>1088277</t>
  </si>
  <si>
    <t>1001240441</t>
  </si>
  <si>
    <t>РЕМЕНЬ Z (0) -710</t>
  </si>
  <si>
    <t>1090700</t>
  </si>
  <si>
    <t>1001240444</t>
  </si>
  <si>
    <t>РЕМЕНЬ А-1650</t>
  </si>
  <si>
    <t>1024445</t>
  </si>
  <si>
    <t>1001240723</t>
  </si>
  <si>
    <t>РЕМЕНЬ А-2240</t>
  </si>
  <si>
    <t>1108203</t>
  </si>
  <si>
    <t>1001240740</t>
  </si>
  <si>
    <t>РЕМЕНЬ Z(О)-1700</t>
  </si>
  <si>
    <t>1091095</t>
  </si>
  <si>
    <t>1001240741</t>
  </si>
  <si>
    <t>РЕМЕНЬ Z(О)-1800</t>
  </si>
  <si>
    <t>1060885</t>
  </si>
  <si>
    <t>1001240753</t>
  </si>
  <si>
    <t>РЕМЕНЬ А-2000</t>
  </si>
  <si>
    <t>1082001</t>
  </si>
  <si>
    <t>1001240869</t>
  </si>
  <si>
    <t>РЕМЕНЬ А-900</t>
  </si>
  <si>
    <t>1091435</t>
  </si>
  <si>
    <t>1005372840</t>
  </si>
  <si>
    <t>МАНЖЕТА 1.2-60Х85Х8-1</t>
  </si>
  <si>
    <t>1115391</t>
  </si>
  <si>
    <t>1005373908</t>
  </si>
  <si>
    <t>МАНЖЕТА АРМИРОВАННАЯ 1.2-20х40-1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</si>
  <si>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</si>
  <si>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</si>
  <si>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</si>
  <si>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</si>
  <si>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</si>
  <si>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28</t>
  </si>
  <si>
    <t>Продукция резино-тех., асбест. и безасб.</t>
  </si>
  <si>
    <t>Склад  N 4</t>
  </si>
  <si>
    <t>СКЛАД ВРЕМЕННОГО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</si>
</sst>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20" sqref="F20"/>
    </sheetView>
  </sheetViews>
  <sheetFormatPr defaultRowHeight="15" x14ac:dyDescent="0.25"/>
  <cols>
    <col min="4" max="4" width="14.28515625" customWidth="1"/>
    <col min="5" max="5" width="37.140625" customWidth="1"/>
    <col min="8" max="8" width="22.42578125" customWidth="1"/>
    <col min="10" max="10" width="13.42578125" customWidth="1"/>
    <col min="12" max="12" width="13.570312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54</v>
      </c>
      <c r="H1" s="10" t="s">
        <v>55</v>
      </c>
      <c r="I1" s="7" t="s">
        <v>5</v>
      </c>
      <c r="J1" s="6" t="s">
        <v>56</v>
      </c>
      <c r="K1" s="6" t="s">
        <v>6</v>
      </c>
      <c r="L1" s="6" t="s">
        <v>57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58</v>
      </c>
      <c r="C5" s="2">
        <v>1172074</v>
      </c>
      <c r="D5" s="3" t="s">
        <v>11</v>
      </c>
      <c r="E5" s="4" t="s">
        <v>12</v>
      </c>
      <c r="F5" s="2" t="s">
        <v>9</v>
      </c>
      <c r="G5" s="12" t="s">
        <v>59</v>
      </c>
      <c r="H5" s="13" t="s">
        <v>60</v>
      </c>
      <c r="I5" s="14">
        <v>75</v>
      </c>
      <c r="J5" s="2" t="s">
        <v>61</v>
      </c>
      <c r="K5" s="5">
        <v>4.8499999999999996</v>
      </c>
      <c r="L5" s="5">
        <v>363.75</v>
      </c>
    </row>
    <row r="6" spans="1:12" x14ac:dyDescent="0.25">
      <c r="A6">
        <v>2</v>
      </c>
      <c r="B6" s="2" t="s">
        <v>58</v>
      </c>
      <c r="C6" s="2">
        <v>1565036</v>
      </c>
      <c r="D6" s="3" t="s">
        <v>13</v>
      </c>
      <c r="E6" s="4" t="s">
        <v>14</v>
      </c>
      <c r="F6" s="2" t="s">
        <v>9</v>
      </c>
      <c r="G6" s="12" t="s">
        <v>59</v>
      </c>
      <c r="H6" s="13" t="s">
        <v>60</v>
      </c>
      <c r="I6" s="14">
        <v>30</v>
      </c>
      <c r="J6" s="2" t="s">
        <v>61</v>
      </c>
      <c r="K6" s="5">
        <v>17.89</v>
      </c>
      <c r="L6" s="5">
        <v>536.70000000000005</v>
      </c>
    </row>
    <row r="7" spans="1:12" x14ac:dyDescent="0.25">
      <c r="A7">
        <v>3</v>
      </c>
      <c r="B7" s="2" t="s">
        <v>58</v>
      </c>
      <c r="C7" s="2">
        <v>1142428</v>
      </c>
      <c r="D7" s="3" t="s">
        <v>15</v>
      </c>
      <c r="E7" s="4" t="s">
        <v>16</v>
      </c>
      <c r="F7" s="2" t="s">
        <v>10</v>
      </c>
      <c r="G7" s="12" t="s">
        <v>59</v>
      </c>
      <c r="H7" s="13" t="s">
        <v>60</v>
      </c>
      <c r="I7" s="14">
        <v>5</v>
      </c>
      <c r="J7" s="2" t="s">
        <v>62</v>
      </c>
      <c r="K7" s="5">
        <v>5.83</v>
      </c>
      <c r="L7" s="5">
        <v>29.15</v>
      </c>
    </row>
    <row r="8" spans="1:12" x14ac:dyDescent="0.25">
      <c r="A8">
        <v>4</v>
      </c>
      <c r="B8" s="2" t="s">
        <v>58</v>
      </c>
      <c r="C8" s="2">
        <v>1068049</v>
      </c>
      <c r="D8" s="3">
        <v>1001240125</v>
      </c>
      <c r="E8" s="4" t="s">
        <v>17</v>
      </c>
      <c r="F8" s="2" t="s">
        <v>9</v>
      </c>
      <c r="G8" s="12" t="s">
        <v>59</v>
      </c>
      <c r="H8" s="13" t="s">
        <v>60</v>
      </c>
      <c r="I8" s="14">
        <v>114.8</v>
      </c>
      <c r="J8" s="2" t="s">
        <v>61</v>
      </c>
      <c r="K8" s="5">
        <v>5.88</v>
      </c>
      <c r="L8" s="5">
        <v>675.024</v>
      </c>
    </row>
    <row r="9" spans="1:12" x14ac:dyDescent="0.25">
      <c r="A9">
        <v>5</v>
      </c>
      <c r="B9" s="2" t="s">
        <v>58</v>
      </c>
      <c r="C9" s="2" t="s">
        <v>18</v>
      </c>
      <c r="D9" s="3" t="s">
        <v>19</v>
      </c>
      <c r="E9" s="4" t="s">
        <v>20</v>
      </c>
      <c r="F9" s="2" t="s">
        <v>10</v>
      </c>
      <c r="G9" s="12" t="s">
        <v>59</v>
      </c>
      <c r="H9" s="13" t="s">
        <v>60</v>
      </c>
      <c r="I9" s="14">
        <v>2</v>
      </c>
      <c r="J9" s="2" t="s">
        <v>61</v>
      </c>
      <c r="K9" s="5">
        <v>19.91</v>
      </c>
      <c r="L9" s="5">
        <v>39.82</v>
      </c>
    </row>
    <row r="10" spans="1:12" x14ac:dyDescent="0.25">
      <c r="A10">
        <v>6</v>
      </c>
      <c r="B10" s="2" t="s">
        <v>58</v>
      </c>
      <c r="C10" s="2" t="s">
        <v>21</v>
      </c>
      <c r="D10" s="3" t="s">
        <v>22</v>
      </c>
      <c r="E10" s="4" t="s">
        <v>23</v>
      </c>
      <c r="F10" s="2" t="s">
        <v>10</v>
      </c>
      <c r="G10" s="12" t="s">
        <v>59</v>
      </c>
      <c r="H10" s="13" t="s">
        <v>60</v>
      </c>
      <c r="I10" s="14">
        <v>6</v>
      </c>
      <c r="J10" s="2" t="s">
        <v>61</v>
      </c>
      <c r="K10" s="5">
        <v>4.88</v>
      </c>
      <c r="L10" s="5">
        <v>29.28</v>
      </c>
    </row>
    <row r="11" spans="1:12" x14ac:dyDescent="0.25">
      <c r="A11">
        <v>7</v>
      </c>
      <c r="B11" s="2" t="s">
        <v>58</v>
      </c>
      <c r="C11" s="2" t="s">
        <v>21</v>
      </c>
      <c r="D11" s="3" t="s">
        <v>22</v>
      </c>
      <c r="E11" s="4" t="s">
        <v>23</v>
      </c>
      <c r="F11" s="2" t="s">
        <v>10</v>
      </c>
      <c r="G11" s="12" t="s">
        <v>59</v>
      </c>
      <c r="H11" s="13" t="s">
        <v>60</v>
      </c>
      <c r="I11" s="14">
        <v>2</v>
      </c>
      <c r="J11" s="2" t="s">
        <v>61</v>
      </c>
      <c r="K11" s="5">
        <v>5.62</v>
      </c>
      <c r="L11" s="5">
        <v>11.24</v>
      </c>
    </row>
    <row r="12" spans="1:12" x14ac:dyDescent="0.25">
      <c r="A12">
        <v>8</v>
      </c>
      <c r="B12" s="2" t="s">
        <v>58</v>
      </c>
      <c r="C12" s="2" t="s">
        <v>24</v>
      </c>
      <c r="D12" s="3" t="s">
        <v>25</v>
      </c>
      <c r="E12" s="4" t="s">
        <v>26</v>
      </c>
      <c r="F12" s="2" t="s">
        <v>10</v>
      </c>
      <c r="G12" s="12" t="s">
        <v>59</v>
      </c>
      <c r="H12" s="13" t="s">
        <v>60</v>
      </c>
      <c r="I12" s="14">
        <v>1</v>
      </c>
      <c r="J12" s="2" t="s">
        <v>61</v>
      </c>
      <c r="K12" s="5">
        <v>9.14</v>
      </c>
      <c r="L12" s="5">
        <v>9.14</v>
      </c>
    </row>
    <row r="13" spans="1:12" x14ac:dyDescent="0.25">
      <c r="A13">
        <v>9</v>
      </c>
      <c r="B13" s="2" t="s">
        <v>58</v>
      </c>
      <c r="C13" s="2" t="s">
        <v>27</v>
      </c>
      <c r="D13" s="3" t="s">
        <v>28</v>
      </c>
      <c r="E13" s="4" t="s">
        <v>29</v>
      </c>
      <c r="F13" s="2" t="s">
        <v>10</v>
      </c>
      <c r="G13" s="12" t="s">
        <v>59</v>
      </c>
      <c r="H13" s="13" t="s">
        <v>60</v>
      </c>
      <c r="I13" s="14">
        <v>4</v>
      </c>
      <c r="J13" s="2" t="s">
        <v>61</v>
      </c>
      <c r="K13" s="5">
        <v>3.67</v>
      </c>
      <c r="L13" s="5">
        <v>14.68</v>
      </c>
    </row>
    <row r="14" spans="1:12" x14ac:dyDescent="0.25">
      <c r="A14">
        <v>10</v>
      </c>
      <c r="B14" s="2" t="s">
        <v>58</v>
      </c>
      <c r="C14" s="2" t="s">
        <v>30</v>
      </c>
      <c r="D14" s="3" t="s">
        <v>31</v>
      </c>
      <c r="E14" s="4" t="s">
        <v>32</v>
      </c>
      <c r="F14" s="2" t="s">
        <v>10</v>
      </c>
      <c r="G14" s="12" t="s">
        <v>59</v>
      </c>
      <c r="H14" s="13" t="s">
        <v>60</v>
      </c>
      <c r="I14" s="14">
        <v>2</v>
      </c>
      <c r="J14" s="2" t="s">
        <v>61</v>
      </c>
      <c r="K14" s="5">
        <v>7.81</v>
      </c>
      <c r="L14" s="5">
        <v>15.62</v>
      </c>
    </row>
    <row r="15" spans="1:12" x14ac:dyDescent="0.25">
      <c r="A15">
        <v>11</v>
      </c>
      <c r="B15" s="2" t="s">
        <v>58</v>
      </c>
      <c r="C15" s="2" t="s">
        <v>33</v>
      </c>
      <c r="D15" s="3" t="s">
        <v>34</v>
      </c>
      <c r="E15" s="4" t="s">
        <v>35</v>
      </c>
      <c r="F15" s="2" t="s">
        <v>10</v>
      </c>
      <c r="G15" s="12" t="s">
        <v>59</v>
      </c>
      <c r="H15" s="13" t="s">
        <v>60</v>
      </c>
      <c r="I15" s="14">
        <v>4</v>
      </c>
      <c r="J15" s="2" t="s">
        <v>61</v>
      </c>
      <c r="K15" s="5">
        <v>9.85</v>
      </c>
      <c r="L15" s="5">
        <v>39.4</v>
      </c>
    </row>
    <row r="16" spans="1:12" x14ac:dyDescent="0.25">
      <c r="A16">
        <v>12</v>
      </c>
      <c r="B16" s="2" t="s">
        <v>58</v>
      </c>
      <c r="C16" s="2" t="s">
        <v>36</v>
      </c>
      <c r="D16" s="3" t="s">
        <v>37</v>
      </c>
      <c r="E16" s="4" t="s">
        <v>38</v>
      </c>
      <c r="F16" s="2" t="s">
        <v>10</v>
      </c>
      <c r="G16" s="12" t="s">
        <v>59</v>
      </c>
      <c r="H16" s="13" t="s">
        <v>60</v>
      </c>
      <c r="I16" s="14">
        <v>6</v>
      </c>
      <c r="J16" s="2" t="s">
        <v>61</v>
      </c>
      <c r="K16" s="5">
        <v>5</v>
      </c>
      <c r="L16" s="5">
        <v>30</v>
      </c>
    </row>
    <row r="17" spans="1:12" x14ac:dyDescent="0.25">
      <c r="A17">
        <v>13</v>
      </c>
      <c r="B17" s="2" t="s">
        <v>58</v>
      </c>
      <c r="C17" s="2" t="s">
        <v>39</v>
      </c>
      <c r="D17" s="3" t="s">
        <v>40</v>
      </c>
      <c r="E17" s="4" t="s">
        <v>41</v>
      </c>
      <c r="F17" s="2" t="s">
        <v>10</v>
      </c>
      <c r="G17" s="12" t="s">
        <v>59</v>
      </c>
      <c r="H17" s="13" t="s">
        <v>60</v>
      </c>
      <c r="I17" s="14">
        <v>8</v>
      </c>
      <c r="J17" s="2" t="s">
        <v>61</v>
      </c>
      <c r="K17" s="5">
        <v>5.16</v>
      </c>
      <c r="L17" s="5">
        <v>41.28</v>
      </c>
    </row>
    <row r="18" spans="1:12" x14ac:dyDescent="0.25">
      <c r="A18">
        <v>14</v>
      </c>
      <c r="B18" s="2" t="s">
        <v>58</v>
      </c>
      <c r="C18" s="2" t="s">
        <v>42</v>
      </c>
      <c r="D18" s="3" t="s">
        <v>43</v>
      </c>
      <c r="E18" s="4" t="s">
        <v>44</v>
      </c>
      <c r="F18" s="2" t="s">
        <v>10</v>
      </c>
      <c r="G18" s="12" t="s">
        <v>59</v>
      </c>
      <c r="H18" s="13" t="s">
        <v>60</v>
      </c>
      <c r="I18" s="14">
        <v>2</v>
      </c>
      <c r="J18" s="2" t="s">
        <v>61</v>
      </c>
      <c r="K18" s="5">
        <v>8.35</v>
      </c>
      <c r="L18" s="5">
        <v>16.7</v>
      </c>
    </row>
    <row r="19" spans="1:12" x14ac:dyDescent="0.25">
      <c r="A19">
        <v>15</v>
      </c>
      <c r="B19" s="2" t="s">
        <v>58</v>
      </c>
      <c r="C19" s="2" t="s">
        <v>45</v>
      </c>
      <c r="D19" s="3" t="s">
        <v>46</v>
      </c>
      <c r="E19" s="4" t="s">
        <v>47</v>
      </c>
      <c r="F19" s="2" t="s">
        <v>10</v>
      </c>
      <c r="G19" s="12" t="s">
        <v>59</v>
      </c>
      <c r="H19" s="13" t="s">
        <v>60</v>
      </c>
      <c r="I19" s="14">
        <v>1</v>
      </c>
      <c r="J19" s="2" t="s">
        <v>61</v>
      </c>
      <c r="K19" s="5">
        <v>5.53</v>
      </c>
      <c r="L19" s="5">
        <v>5.53</v>
      </c>
    </row>
    <row r="20" spans="1:12" x14ac:dyDescent="0.25">
      <c r="A20">
        <v>16</v>
      </c>
      <c r="B20" s="2" t="s">
        <v>58</v>
      </c>
      <c r="C20" s="2" t="s">
        <v>48</v>
      </c>
      <c r="D20" s="3" t="s">
        <v>49</v>
      </c>
      <c r="E20" s="4" t="s">
        <v>50</v>
      </c>
      <c r="F20" s="2" t="s">
        <v>10</v>
      </c>
      <c r="G20" s="12" t="s">
        <v>59</v>
      </c>
      <c r="H20" s="13" t="s">
        <v>60</v>
      </c>
      <c r="I20" s="14">
        <v>7</v>
      </c>
      <c r="J20" s="2" t="s">
        <v>61</v>
      </c>
      <c r="K20" s="5">
        <v>4.3</v>
      </c>
      <c r="L20" s="5">
        <v>30.099999999999998</v>
      </c>
    </row>
    <row r="21" spans="1:12" x14ac:dyDescent="0.25">
      <c r="A21">
        <v>17</v>
      </c>
      <c r="B21" s="2" t="s">
        <v>58</v>
      </c>
      <c r="C21" s="2" t="s">
        <v>51</v>
      </c>
      <c r="D21" s="3" t="s">
        <v>52</v>
      </c>
      <c r="E21" s="4" t="s">
        <v>53</v>
      </c>
      <c r="F21" s="2" t="s">
        <v>10</v>
      </c>
      <c r="G21" s="12" t="s">
        <v>59</v>
      </c>
      <c r="H21" s="13" t="s">
        <v>60</v>
      </c>
      <c r="I21" s="14">
        <v>3</v>
      </c>
      <c r="J21" s="2" t="s">
        <v>61</v>
      </c>
      <c r="K21" s="5">
        <v>7.15</v>
      </c>
      <c r="L21" s="5">
        <v>21.450000000000003</v>
      </c>
    </row>
    <row r="22" spans="1:12" x14ac:dyDescent="0.25">
      <c r="L22" s="15">
        <f>SUM(L5:L21)</f>
        <v>1908.864</v>
      </c>
    </row>
    <row r="24" spans="1:12" x14ac:dyDescent="0.25">
      <c r="C24" s="1" t="s">
        <v>7</v>
      </c>
    </row>
    <row r="25" spans="1:12" x14ac:dyDescent="0.25">
      <c r="C25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21"/>
    <dataValidation type="list" allowBlank="1" showInputMessage="1" showErrorMessage="1" sqref="B5:B21">
      <formula1>TypeResource</formula1>
    </dataValidation>
    <dataValidation type="decimal" allowBlank="1" showErrorMessage="1" errorTitle="Ошибка!" error="Значение должно быть числом" sqref="I5:I21 K5:K21">
      <formula1>0</formula1>
      <formula2>9999999999999</formula2>
    </dataValidation>
    <dataValidation type="list" allowBlank="1" showInputMessage="1" showErrorMessage="1" sqref="G5:G21">
      <formula1>ClassMater</formula1>
    </dataValidation>
    <dataValidation type="decimal" allowBlank="1" showInputMessage="1" showErrorMessage="1" sqref="L5:L21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2020-07-15T07:20:45Z</dcterms:modified>
</cp:coreProperties>
</file>